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5A003015-0E9D-48E5-9DAB-9C88DD7C702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SCHIP_Discontinuances[[#Headers],[Eligibility Month]]</definedName>
    <definedName name="TitleRegion1.a3.r7.1">SCHIP_Redeterminations[#Headers]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<sst xmlns="http://schemas.openxmlformats.org/spreadsheetml/2006/main" count="71" uniqueCount="35">
  <si>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</si>
  <si>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</si>
  <si>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</si>
  <si>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</si>
  <si>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</si>
  <si>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</si>
  <si>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</si>
  <si>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</si>
  <si>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</si>
  <si>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</si>
  <si>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</si>
  <si>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</si>
  <si>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</si>
  <si>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</si>
  <si>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</si>
  <si>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</si>
  <si>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</si>
  <si>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</si>
  <si>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</si>
  <si>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</si>
  <si>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</si>
  <si>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</si>
  <si>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</si>
  <si>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</si>
  <si>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</si>
  <si>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</si>
  <si>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</si>
  <si>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</si>
  <si>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</si>
  <si>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</si>
  <si>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</si>
  <si>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</si>
  <si>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February 2026</t>
  </si>
  <si>
    <t>intentionally blank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</si>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</sst>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0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1" fontId="3" fillId="4" borderId="2" xfId="1" applyNumberFormat="1" applyFont="1" applyFill="1" applyBorder="1" applyAlignment="1" applyProtection="1">
      <alignment horizontal="right"/>
      <protection locked="0"/>
    </xf>
    <xf numFmtId="0" fontId="3" fillId="4" borderId="2" xfId="1" applyFont="1" applyFill="1" applyBorder="1" applyAlignment="1" applyProtection="1">
      <alignment horizontal="center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1" fontId="3" fillId="4" borderId="4" xfId="1" applyNumberFormat="1" applyFont="1" applyFill="1" applyBorder="1" applyAlignment="1" applyProtection="1">
      <alignment horizontal="right"/>
      <protection locked="0"/>
    </xf>
    <xf numFmtId="0" fontId="3" fillId="4" borderId="4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1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center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0" fontId="9" fillId="2" borderId="0" xfId="1" applyFont="1" applyFill="1" applyAlignment="1" applyProtection="1">
      <alignment horizontal="left"/>
      <protection locked="0"/>
    </xf>
    <xf numFmtId="1" fontId="8" fillId="4" borderId="4" xfId="3" applyNumberFormat="1" applyFont="1" applyFill="1" applyBorder="1" applyAlignment="1" applyProtection="1">
      <alignment horizontal="right"/>
      <protection locked="0"/>
    </xf>
    <xf numFmtId="166" fontId="8" fillId="4" borderId="4" xfId="3" applyNumberFormat="1" applyFont="1" applyFill="1" applyBorder="1" applyAlignment="1" applyProtection="1">
      <alignment horizontal="center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27BD48-9CEC-4724-A3A0-40A9418C1178}" name="SCHIP_Redeterminations" displayName="SCHIP_Redeterminations" ref="A3:R7" totalsRowShown="0" headerRowDxfId="17" headerRowBorderDxfId="18" tableBorderDxfId="20" totalsRowBorderDxfId="19">
  <tableColumns count="18">
    <tableColumn id="1" xr3:uid="{427551DB-ED1D-4510-B492-36CE1B10F198}" name="Eligibility Month" dataDxfId="37" dataCellStyle="Normal 2"/>
    <tableColumn id="2" xr3:uid="{FA8B25E8-970C-41FE-83F7-A1BC5DBE7B78}" name="Program" dataDxfId="36" dataCellStyle="Normal 2"/>
    <tableColumn id="3" xr3:uid="{89B94B8D-F5BD-4B27-A8A7-9029AA4708D5}" name="MAGI Redeterminations Due" dataDxfId="35" dataCellStyle="Normal 2"/>
    <tableColumn id="4" xr3:uid="{E1A83578-BF4A-4C5B-8349-20301DB8B727}" name="MAGI Redeterminations Completed" dataDxfId="34" dataCellStyle="Normal 2"/>
    <tableColumn id="5" xr3:uid="{75D2C8EC-59A3-4505-8722-2FD479D5ECBE}" name="MAGI Redeterminations Completed Percentage" dataDxfId="33" dataCellStyle="Percent 2"/>
    <tableColumn id="6" xr3:uid="{6367D538-6647-40C7-B60E-09F2E3EC36A6}" name="MAGI of Completed, Total Redeterminations Continued in Coverage" dataDxfId="32" dataCellStyle="Normal 2"/>
    <tableColumn id="7" xr3:uid="{83626D80-DE45-4F0C-B1ED-5E2AD7D3A35B}" name="MAGI Renewed Via Ex-Parte Total Count" dataDxfId="31" dataCellStyle="Normal 2"/>
    <tableColumn id="8" xr3:uid="{45CFC1C6-B17D-4808-945E-F845736D50AE}" name="MAGI Renewed Via Ex-Parte Total Percentage" dataDxfId="30" dataCellStyle="Percent 2"/>
    <tableColumn id="9" xr3:uid="{3C6E0C68-9833-4F62-95BC-51D2EEBEF249}" name="MAGI Renewed via Auto Ex-Parte Count" dataDxfId="29" dataCellStyle="Normal 2"/>
    <tableColumn id="10" xr3:uid="{5481C11C-8B46-4AA5-9A28-58DB2C2B31DB}" name="MAGI Renewed Via Auto Ex-Parte Percentage" dataDxfId="28" dataCellStyle="Percent 2"/>
    <tableColumn id="11" xr3:uid="{3735357D-2F29-451C-976E-EA32FD2ADF4A}" name="MAGI Renewed Via Manual Ex-Parte Count" dataDxfId="27" dataCellStyle="Normal 2"/>
    <tableColumn id="12" xr3:uid="{B06C5B38-7CF9-4515-BB43-EF783F73A936}" name="MAGI Renewed Via Manual Ex-Parte Percentage" dataDxfId="26" dataCellStyle="Percent 2"/>
    <tableColumn id="13" xr3:uid="{565AF562-8464-4AC1-86CC-B671E9808C36}" name="MAGI Of Completed,Total Redeterminations Discontinued Count" dataDxfId="25" dataCellStyle="Normal 2"/>
    <tableColumn id="14" xr3:uid="{2E0CE78A-84DF-4D17-8C79-85D60B118736}" name="MAGI Of Completed,Total Redeterminations Discontinued Percentage" dataDxfId="24" dataCellStyle="Percent 2"/>
    <tableColumn id="15" xr3:uid="{2DA39196-B6C7-499F-B8A5-ED3F6D854EB3}" name="MAGI Renewals In Process Count" dataDxfId="23" dataCellStyle="Normal 2"/>
    <tableColumn id="16" xr3:uid="{CF1AC365-171F-4826-A407-020001A47A64}" name="MAGI Renewals In Process Percentage" dataDxfId="22" dataCellStyle="Percent 2"/>
    <tableColumn id="17" xr3:uid="{2013E583-D3E5-44E6-B4F6-55E73AC5DE66}" name="Annotation Code" dataDxfId="21" dataCellStyle="Normal 2"/>
    <tableColumn id="18" xr3:uid="{4B92B534-D88F-49CC-8641-21E94C7B233C}" name="Count Annotation Description" dataDxfId="16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7B4E7A-0081-48FF-A91D-4709D7FABD5D}" name="SCHIP_Discontinuances" displayName="SCHIP_Discontinuances" ref="A3:J7" totalsRowShown="0" headerRowDxfId="3" dataDxfId="4" headerRowBorderDxfId="14" tableBorderDxfId="15" totalsRowBorderDxfId="13" headerRowCellStyle="Normal 3" dataCellStyle="Normal 3">
  <tableColumns count="10">
    <tableColumn id="1" xr3:uid="{E618491D-B7E5-4A29-8986-AC3FCBE6BFF5}" name="Eligibility Month" dataDxfId="12" dataCellStyle="Normal 3"/>
    <tableColumn id="2" xr3:uid="{A39A447E-1D24-4D78-A148-45DE29CB9681}" name="Program" dataDxfId="11" dataCellStyle="Normal 3"/>
    <tableColumn id="3" xr3:uid="{43A114FA-37B9-4AAE-87A6-2142AB777C69}" name="Procedural"/>
    <tableColumn id="4" xr3:uid="{C2D65D32-B1BA-45CF-8371-CE3CA50D540F}" name="Excess Income" dataDxfId="10" dataCellStyle="Normal 3"/>
    <tableColumn id="5" xr3:uid="{36C573AE-4118-49D4-8587-BDFCE1991E68}" name="Deceased" dataDxfId="9" dataCellStyle="Normal 3"/>
    <tableColumn id="6" xr3:uid="{2C74011E-2C38-4153-83E1-56153C75E197}" name="California Residency" dataDxfId="8" dataCellStyle="Normal 3"/>
    <tableColumn id="7" xr3:uid="{28C1C28B-1024-43EE-9FFE-6075B58759D9}" name="Voluntary Withdrawal" dataDxfId="7" dataCellStyle="Normal 3"/>
    <tableColumn id="8" xr3:uid="{967E51E3-2F17-42DB-AAF8-A7B61EEE60E4}" name="Other Reasons" dataDxfId="6" dataCellStyle="Normal 3"/>
    <tableColumn id="9" xr3:uid="{7C04E488-8C0E-4897-BF0C-247EBB01A1C3}" name="Annotation Code" dataDxfId="5" dataCellStyle="Normal 3"/>
    <tableColumn id="10" xr3:uid="{0D89A1B8-DFBB-4FAB-97CB-AA0C2EFCED83}" name="Count Annotation Description" dataDxfId="2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9.85546875" style="4" bestFit="1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20" t="s">
        <v>0</v>
      </c>
      <c r="B3" s="20" t="s">
        <v>1</v>
      </c>
      <c r="C3" s="21" t="s">
        <v>13</v>
      </c>
      <c r="D3" s="21" t="s">
        <v>14</v>
      </c>
      <c r="E3" s="22" t="s">
        <v>15</v>
      </c>
      <c r="F3" s="21" t="s">
        <v>16</v>
      </c>
      <c r="G3" s="21" t="s">
        <v>17</v>
      </c>
      <c r="H3" s="22" t="s">
        <v>18</v>
      </c>
      <c r="I3" s="21" t="s">
        <v>19</v>
      </c>
      <c r="J3" s="22" t="s">
        <v>20</v>
      </c>
      <c r="K3" s="21" t="s">
        <v>21</v>
      </c>
      <c r="L3" s="22" t="s">
        <v>22</v>
      </c>
      <c r="M3" s="21" t="s">
        <v>23</v>
      </c>
      <c r="N3" s="22" t="s">
        <v>24</v>
      </c>
      <c r="O3" s="21" t="s">
        <v>25</v>
      </c>
      <c r="P3" s="22" t="s">
        <v>26</v>
      </c>
      <c r="Q3" s="23" t="s">
        <v>2</v>
      </c>
      <c r="R3" s="20" t="s">
        <v>3</v>
      </c>
    </row>
    <row r="4" spans="1:18" ht="17.100000000000001" customHeight="1" x14ac:dyDescent="0.3">
      <c r="A4" s="24" t="s">
        <v>32</v>
      </c>
      <c r="B4" s="25" t="s">
        <v>4</v>
      </c>
      <c r="C4" s="26">
        <v>379</v>
      </c>
      <c r="D4" s="26">
        <v>379</v>
      </c>
      <c r="E4" s="27">
        <v>1</v>
      </c>
      <c r="F4" s="26">
        <v>63</v>
      </c>
      <c r="G4" s="26">
        <v>63</v>
      </c>
      <c r="H4" s="27">
        <v>0.16622691292875991</v>
      </c>
      <c r="I4" s="26">
        <v>0</v>
      </c>
      <c r="J4" s="27">
        <v>0</v>
      </c>
      <c r="K4" s="26">
        <v>63</v>
      </c>
      <c r="L4" s="27">
        <v>0.16622691292875991</v>
      </c>
      <c r="M4" s="26">
        <v>316</v>
      </c>
      <c r="N4" s="27">
        <v>0.83377308707124009</v>
      </c>
      <c r="O4" s="26">
        <v>0</v>
      </c>
      <c r="P4" s="27">
        <v>0</v>
      </c>
      <c r="Q4" s="28" t="s">
        <v>33</v>
      </c>
      <c r="R4" s="29" t="s">
        <v>33</v>
      </c>
    </row>
    <row r="5" spans="1:18" ht="17.100000000000001" customHeight="1" x14ac:dyDescent="0.3">
      <c r="A5" s="24" t="s">
        <v>32</v>
      </c>
      <c r="B5" s="25" t="s">
        <v>5</v>
      </c>
      <c r="C5" s="26">
        <v>261</v>
      </c>
      <c r="D5" s="26">
        <v>261</v>
      </c>
      <c r="E5" s="27">
        <v>1</v>
      </c>
      <c r="F5" s="26">
        <v>105</v>
      </c>
      <c r="G5" s="26">
        <v>100</v>
      </c>
      <c r="H5" s="27">
        <v>0.38314176245210729</v>
      </c>
      <c r="I5" s="26">
        <v>0</v>
      </c>
      <c r="J5" s="27">
        <v>0</v>
      </c>
      <c r="K5" s="26">
        <v>100</v>
      </c>
      <c r="L5" s="27">
        <v>0.38314176245210729</v>
      </c>
      <c r="M5" s="26">
        <v>156</v>
      </c>
      <c r="N5" s="27">
        <v>0.5977011494252874</v>
      </c>
      <c r="O5" s="26">
        <v>0</v>
      </c>
      <c r="P5" s="27">
        <v>0</v>
      </c>
      <c r="Q5" s="28" t="s">
        <v>33</v>
      </c>
      <c r="R5" s="29" t="s">
        <v>33</v>
      </c>
    </row>
    <row r="6" spans="1:18" ht="17.100000000000001" customHeight="1" x14ac:dyDescent="0.3">
      <c r="A6" s="24" t="s">
        <v>32</v>
      </c>
      <c r="B6" s="25" t="s">
        <v>6</v>
      </c>
      <c r="C6" s="26">
        <v>553</v>
      </c>
      <c r="D6" s="26">
        <v>553</v>
      </c>
      <c r="E6" s="27">
        <v>1</v>
      </c>
      <c r="F6" s="26">
        <v>490</v>
      </c>
      <c r="G6" s="26">
        <v>490</v>
      </c>
      <c r="H6" s="27">
        <v>0.88607594936708856</v>
      </c>
      <c r="I6" s="26">
        <v>490</v>
      </c>
      <c r="J6" s="27">
        <v>0.88607594936708856</v>
      </c>
      <c r="K6" s="26">
        <v>0</v>
      </c>
      <c r="L6" s="27">
        <v>0</v>
      </c>
      <c r="M6" s="26">
        <v>63</v>
      </c>
      <c r="N6" s="27">
        <v>0.11392405063291139</v>
      </c>
      <c r="O6" s="26">
        <v>0</v>
      </c>
      <c r="P6" s="27">
        <v>0</v>
      </c>
      <c r="Q6" s="28" t="s">
        <v>33</v>
      </c>
      <c r="R6" s="29" t="s">
        <v>33</v>
      </c>
    </row>
    <row r="7" spans="1:18" s="10" customFormat="1" ht="17.100000000000001" customHeight="1" x14ac:dyDescent="0.3">
      <c r="A7" s="30" t="s">
        <v>32</v>
      </c>
      <c r="B7" s="31" t="s">
        <v>30</v>
      </c>
      <c r="C7" s="32">
        <v>1193</v>
      </c>
      <c r="D7" s="32">
        <v>1193</v>
      </c>
      <c r="E7" s="33">
        <v>1</v>
      </c>
      <c r="F7" s="32">
        <v>658</v>
      </c>
      <c r="G7" s="32">
        <v>653</v>
      </c>
      <c r="H7" s="33">
        <v>0.5473595976529757</v>
      </c>
      <c r="I7" s="32">
        <v>490</v>
      </c>
      <c r="J7" s="33">
        <v>0.41072925398155907</v>
      </c>
      <c r="K7" s="32">
        <v>163</v>
      </c>
      <c r="L7" s="33">
        <v>0.1366303436714166</v>
      </c>
      <c r="M7" s="32">
        <v>535</v>
      </c>
      <c r="N7" s="33">
        <v>0.4484492875104778</v>
      </c>
      <c r="O7" s="32">
        <v>0</v>
      </c>
      <c r="P7" s="33">
        <v>0</v>
      </c>
      <c r="Q7" s="34" t="s">
        <v>33</v>
      </c>
      <c r="R7" s="35" t="s">
        <v>33</v>
      </c>
    </row>
    <row r="8" spans="1:18" ht="17.100000000000001" customHeight="1" x14ac:dyDescent="0.3">
      <c r="A8" s="36" t="s">
        <v>29</v>
      </c>
    </row>
  </sheetData>
  <sheetProtection sheet="1" objects="1" scenarios="1" selectLockedCells="1"/>
  <conditionalFormatting sqref="A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9.85546875" style="11" bestFit="1" customWidth="1"/>
    <col min="5" max="5" width="22.5703125" style="11" bestFit="1" customWidth="1"/>
    <col min="6" max="6" width="25.42578125" style="11" customWidth="1"/>
    <col min="7" max="7" width="27.28515625" style="11" customWidth="1"/>
    <col min="8" max="8" width="18.7109375" style="1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42" t="s">
        <v>0</v>
      </c>
      <c r="B3" s="42" t="s">
        <v>1</v>
      </c>
      <c r="C3" s="42" t="s">
        <v>7</v>
      </c>
      <c r="D3" s="42" t="s">
        <v>8</v>
      </c>
      <c r="E3" s="42" t="s">
        <v>9</v>
      </c>
      <c r="F3" s="42" t="s">
        <v>10</v>
      </c>
      <c r="G3" s="42" t="s">
        <v>11</v>
      </c>
      <c r="H3" s="42" t="s">
        <v>12</v>
      </c>
      <c r="I3" s="43" t="s">
        <v>2</v>
      </c>
      <c r="J3" s="42" t="s">
        <v>3</v>
      </c>
    </row>
    <row r="4" spans="1:10" ht="17.100000000000001" customHeight="1" x14ac:dyDescent="0.3">
      <c r="A4" s="37" t="s">
        <v>32</v>
      </c>
      <c r="B4" s="37" t="s">
        <v>4</v>
      </c>
      <c r="C4" s="38">
        <v>0</v>
      </c>
      <c r="D4" s="39">
        <v>174</v>
      </c>
      <c r="E4" s="39">
        <v>0</v>
      </c>
      <c r="F4" s="39">
        <v>0</v>
      </c>
      <c r="G4" s="39">
        <v>0</v>
      </c>
      <c r="H4" s="39">
        <v>142</v>
      </c>
      <c r="I4" s="40" t="s">
        <v>33</v>
      </c>
      <c r="J4" s="41" t="s">
        <v>33</v>
      </c>
    </row>
    <row r="5" spans="1:10" ht="17.100000000000001" customHeight="1" x14ac:dyDescent="0.3">
      <c r="A5" s="37" t="s">
        <v>32</v>
      </c>
      <c r="B5" s="37" t="s">
        <v>5</v>
      </c>
      <c r="C5" s="39">
        <v>0</v>
      </c>
      <c r="D5" s="39" t="s">
        <v>33</v>
      </c>
      <c r="E5" s="39" t="s">
        <v>33</v>
      </c>
      <c r="F5" s="39">
        <v>0</v>
      </c>
      <c r="G5" s="39">
        <v>0</v>
      </c>
      <c r="H5" s="39">
        <v>104</v>
      </c>
      <c r="I5" s="40">
        <v>1</v>
      </c>
      <c r="J5" s="41" t="s">
        <v>34</v>
      </c>
    </row>
    <row r="6" spans="1:10" ht="17.100000000000001" customHeight="1" x14ac:dyDescent="0.3">
      <c r="A6" s="37" t="s">
        <v>32</v>
      </c>
      <c r="B6" s="37" t="s">
        <v>6</v>
      </c>
      <c r="C6" s="39">
        <v>0</v>
      </c>
      <c r="D6" s="39" t="s">
        <v>33</v>
      </c>
      <c r="E6" s="39">
        <v>0</v>
      </c>
      <c r="F6" s="39" t="s">
        <v>33</v>
      </c>
      <c r="G6" s="39" t="s">
        <v>33</v>
      </c>
      <c r="H6" s="39">
        <v>13</v>
      </c>
      <c r="I6" s="40">
        <v>1</v>
      </c>
      <c r="J6" s="41" t="s">
        <v>34</v>
      </c>
    </row>
    <row r="7" spans="1:10" s="15" customFormat="1" ht="17.100000000000001" customHeight="1" x14ac:dyDescent="0.3">
      <c r="A7" s="44" t="s">
        <v>32</v>
      </c>
      <c r="B7" s="44" t="s">
        <v>30</v>
      </c>
      <c r="C7" s="45">
        <v>0</v>
      </c>
      <c r="D7" s="45">
        <v>263</v>
      </c>
      <c r="E7" s="45" t="s">
        <v>33</v>
      </c>
      <c r="F7" s="45" t="s">
        <v>33</v>
      </c>
      <c r="G7" s="45" t="s">
        <v>33</v>
      </c>
      <c r="H7" s="45">
        <v>259</v>
      </c>
      <c r="I7" s="47">
        <v>1</v>
      </c>
      <c r="J7" s="48" t="s">
        <v>34</v>
      </c>
    </row>
    <row r="8" spans="1:10" ht="17.100000000000001" customHeight="1" x14ac:dyDescent="0.3">
      <c r="A8" s="46" t="s">
        <v>29</v>
      </c>
    </row>
  </sheetData>
  <sheetProtection sheet="1" objects="1" scenarios="1" selectLockedCells="1"/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2026-04-03T18:36:49Z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